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SALLE DES MARCHES\AO\AO DST\2026\2026_129\2_DCE\"/>
    </mc:Choice>
  </mc:AlternateContent>
  <xr:revisionPtr revIDLastSave="0" documentId="13_ncr:1_{F3539FAA-BE2F-45BD-9087-AEE30891E42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CDPGF LOT 01" sheetId="1" r:id="rId1"/>
  </sheets>
  <calcPr calcId="191028" iterateCount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1" l="1"/>
  <c r="H34" i="1"/>
  <c r="H29" i="1"/>
  <c r="H30" i="1"/>
  <c r="H31" i="1"/>
  <c r="H35" i="1"/>
  <c r="H36" i="1"/>
  <c r="H12" i="1"/>
  <c r="H13" i="1"/>
  <c r="H15" i="1"/>
  <c r="H16" i="1"/>
  <c r="H17" i="1"/>
  <c r="H18" i="1"/>
  <c r="H19" i="1"/>
  <c r="H20" i="1"/>
  <c r="H21" i="1"/>
  <c r="H23" i="1"/>
</calcChain>
</file>

<file path=xl/sharedStrings.xml><?xml version="1.0" encoding="utf-8"?>
<sst xmlns="http://schemas.openxmlformats.org/spreadsheetml/2006/main" count="62" uniqueCount="50">
  <si>
    <t>NOM ENTREPRISE</t>
  </si>
  <si>
    <t>A compléter par le candidat</t>
  </si>
  <si>
    <t>CADRE DE DÉCOMPOSITION DU PRIX GLOBAL ET FORFAITAIRE (CDPGF)</t>
  </si>
  <si>
    <t xml:space="preserve">
N° article du CCTP 
</t>
  </si>
  <si>
    <r>
      <t xml:space="preserve">
Désignation des prestations détaillées dans le CCTP 
</t>
    </r>
    <r>
      <rPr>
        <i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
</t>
    </r>
  </si>
  <si>
    <r>
      <t xml:space="preserve">
Désignation des prestations 
</t>
    </r>
    <r>
      <rPr>
        <i/>
        <sz val="11"/>
        <color rgb="FF000000"/>
        <rFont val="Calibri"/>
        <family val="2"/>
      </rPr>
      <t xml:space="preserve">
</t>
    </r>
  </si>
  <si>
    <r>
      <t xml:space="preserve">
Unité</t>
    </r>
    <r>
      <rPr>
        <i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
</t>
    </r>
  </si>
  <si>
    <r>
      <rPr>
        <b/>
        <sz val="11"/>
        <rFont val="Calibri"/>
        <family val="2"/>
      </rPr>
      <t xml:space="preserve">Prix unitaire € HT </t>
    </r>
    <r>
      <rPr>
        <sz val="11"/>
        <color rgb="FFC00000"/>
        <rFont val="Calibri"/>
        <family val="2"/>
      </rPr>
      <t xml:space="preserve">
</t>
    </r>
    <r>
      <rPr>
        <sz val="11"/>
        <rFont val="Calibri"/>
        <family val="2"/>
      </rPr>
      <t xml:space="preserve">(A compléter par le </t>
    </r>
    <r>
      <rPr>
        <sz val="11"/>
        <color theme="1"/>
        <rFont val="Calibri"/>
        <family val="2"/>
      </rPr>
      <t>candidat)</t>
    </r>
  </si>
  <si>
    <t xml:space="preserve">
Quantité estimée 
par le prescripteur technique</t>
  </si>
  <si>
    <r>
      <t xml:space="preserve">
Quantité vérifiée 
par l'entreprise
</t>
    </r>
    <r>
      <rPr>
        <sz val="11"/>
        <color rgb="FF000000"/>
        <rFont val="Calibri"/>
        <family val="2"/>
      </rPr>
      <t>(à compléter par le candidat)</t>
    </r>
  </si>
  <si>
    <r>
      <t>Prix total € HT selon quantités</t>
    </r>
    <r>
      <rPr>
        <b/>
        <sz val="11"/>
        <rFont val="Calibri"/>
        <family val="2"/>
      </rPr>
      <t xml:space="preserve"> 
</t>
    </r>
    <r>
      <rPr>
        <i/>
        <sz val="11"/>
        <rFont val="Calibri"/>
        <family val="2"/>
      </rPr>
      <t>(à compléter par le candidat)</t>
    </r>
  </si>
  <si>
    <t>DESCRIPTION DES OUVRAGES</t>
  </si>
  <si>
    <t>4.1</t>
  </si>
  <si>
    <t>PRODUCTION DE FROID</t>
  </si>
  <si>
    <t>4.1.1</t>
  </si>
  <si>
    <t>Centrale froid</t>
  </si>
  <si>
    <t>U</t>
  </si>
  <si>
    <t>4.1.2</t>
  </si>
  <si>
    <t>Gas Cooler</t>
  </si>
  <si>
    <t>4.1.3</t>
  </si>
  <si>
    <t>Evaporateurs</t>
  </si>
  <si>
    <t>Plafonnier cubique</t>
  </si>
  <si>
    <t>Extra-plat double flux</t>
  </si>
  <si>
    <t>Détecteur CO2</t>
  </si>
  <si>
    <t>Unité de détection CO2</t>
  </si>
  <si>
    <t>Finition, rebouchages</t>
  </si>
  <si>
    <t>Forfait</t>
  </si>
  <si>
    <t>4.1.4</t>
  </si>
  <si>
    <t>Démontage des existants</t>
  </si>
  <si>
    <t>4.1.5</t>
  </si>
  <si>
    <r>
      <t xml:space="preserve">Montant Total LOT 01 - BASE
</t>
    </r>
    <r>
      <rPr>
        <sz val="11"/>
        <color rgb="FF000000"/>
        <rFont val="Calibri"/>
        <family val="2"/>
      </rPr>
      <t xml:space="preserve">(Montant total HT 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</si>
  <si>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t>4.2</t>
  </si>
  <si>
    <t>PSE 01 = RECUPERATION DE CHALEUR POUR ECS</t>
  </si>
  <si>
    <t>4.2.1</t>
  </si>
  <si>
    <t>Module de récupération de chaleur</t>
  </si>
  <si>
    <t>4.3</t>
  </si>
  <si>
    <t>PSE 02 = PAROIS FRIGORIFIQUES</t>
  </si>
  <si>
    <t>4.3.1</t>
  </si>
  <si>
    <t>Panneaux frigorifiques</t>
  </si>
  <si>
    <t>Panneaux parois plafond</t>
  </si>
  <si>
    <t>m2</t>
  </si>
  <si>
    <t>Déplacement châssis vitré</t>
  </si>
  <si>
    <t>4.3.2</t>
  </si>
  <si>
    <t>Porte coulissante chambre froide</t>
  </si>
  <si>
    <t>RECAPITULATIF</t>
  </si>
  <si>
    <t>PSE 01</t>
  </si>
  <si>
    <t>PSE 02</t>
  </si>
  <si>
    <r>
      <t xml:space="preserve">Montant Total LOT 01 - VARIANTES/PSE
</t>
    </r>
    <r>
      <rPr>
        <sz val="11"/>
        <color rgb="FF000000"/>
        <rFont val="Calibri"/>
        <family val="2"/>
      </rPr>
      <t xml:space="preserve">(Montant total HT 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</si>
  <si>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t>Enregistreur de températures</t>
  </si>
  <si>
    <t>REMPLACEMENT DES EQUIPEMENTS DE PRODUCTION DE FROID DE L'UPC
LOT 01 - EQUIPEMENTS DE FROID
Appel d'offres n° AO_2026_129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</si>
</sst>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C]&quot; &quot;;#,##0.00&quot; &quot;[$€-40C]&quot; &quot;;&quot;-&quot;#&quot; &quot;[$€-40C]&quot; &quot;;&quot; &quot;@&quot; &quot;"/>
    <numFmt numFmtId="165" formatCode="#,##0.00&quot; € &quot;;#,##0.00&quot; € &quot;;&quot;-&quot;#&quot; € &quot;;&quot; &quot;@&quot; &quot;"/>
    <numFmt numFmtId="166" formatCode="#,##0.00\ &quot;€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C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i/>
      <sz val="16"/>
      <color rgb="FF000000"/>
      <name val="Calibri"/>
      <family val="2"/>
    </font>
    <font>
      <b/>
      <sz val="11"/>
      <color rgb="FFC00000"/>
      <name val="Calibri"/>
      <family val="2"/>
    </font>
    <font>
      <i/>
      <sz val="11"/>
      <name val="Calibri"/>
      <family val="2"/>
    </font>
    <font>
      <i/>
      <sz val="16"/>
      <color rgb="FF000000"/>
      <name val="Calibri"/>
      <family val="2"/>
    </font>
    <font>
      <sz val="8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i/>
      <sz val="14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rgb="FF96969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165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16" fillId="14" borderId="4" xfId="1" applyFont="1" applyFill="1" applyBorder="1" applyAlignment="1">
      <alignment horizontal="centerContinuous" vertical="center" wrapText="1"/>
    </xf>
    <xf numFmtId="0" fontId="23" fillId="15" borderId="9" xfId="1" applyFont="1" applyFill="1" applyBorder="1" applyAlignment="1">
      <alignment horizontal="center" vertical="center" wrapText="1"/>
    </xf>
    <xf numFmtId="166" fontId="23" fillId="15" borderId="9" xfId="1" applyNumberFormat="1" applyFont="1" applyFill="1" applyBorder="1" applyAlignment="1">
      <alignment horizontal="center" vertical="center" wrapText="1"/>
    </xf>
    <xf numFmtId="0" fontId="23" fillId="15" borderId="9" xfId="1" applyFont="1" applyFill="1" applyBorder="1" applyAlignment="1">
      <alignment horizontal="left" vertical="center" wrapText="1"/>
    </xf>
    <xf numFmtId="0" fontId="26" fillId="15" borderId="9" xfId="1" applyFont="1" applyFill="1" applyBorder="1" applyAlignment="1">
      <alignment horizontal="left" vertical="center" wrapText="1" indent="2"/>
    </xf>
    <xf numFmtId="0" fontId="19" fillId="14" borderId="5" xfId="1" applyFont="1" applyFill="1" applyBorder="1" applyAlignment="1">
      <alignment horizontal="centerContinuous" vertical="center" wrapText="1"/>
    </xf>
    <xf numFmtId="0" fontId="16" fillId="14" borderId="5" xfId="1" applyFont="1" applyFill="1" applyBorder="1" applyAlignment="1">
      <alignment horizontal="centerContinuous" vertical="center" wrapText="1"/>
    </xf>
    <xf numFmtId="0" fontId="26" fillId="15" borderId="9" xfId="1" applyFont="1" applyFill="1" applyBorder="1" applyAlignment="1">
      <alignment horizontal="center" vertical="center" wrapText="1"/>
    </xf>
    <xf numFmtId="166" fontId="26" fillId="15" borderId="9" xfId="1" applyNumberFormat="1" applyFont="1" applyFill="1" applyBorder="1" applyAlignment="1">
      <alignment horizontal="center" vertical="center" wrapText="1"/>
    </xf>
    <xf numFmtId="0" fontId="17" fillId="13" borderId="14" xfId="1" applyFont="1" applyFill="1" applyBorder="1" applyAlignment="1">
      <alignment horizontal="right" vertical="center" wrapText="1"/>
    </xf>
    <xf numFmtId="164" fontId="17" fillId="13" borderId="19" xfId="1" applyNumberFormat="1" applyFont="1" applyFill="1" applyBorder="1" applyAlignment="1">
      <alignment horizontal="center" vertical="center" wrapText="1"/>
    </xf>
    <xf numFmtId="0" fontId="29" fillId="12" borderId="6" xfId="1" applyFont="1" applyFill="1" applyBorder="1" applyAlignment="1">
      <alignment horizontal="centerContinuous" wrapText="1"/>
    </xf>
    <xf numFmtId="0" fontId="29" fillId="12" borderId="6" xfId="1" applyFont="1" applyFill="1" applyBorder="1" applyAlignment="1">
      <alignment horizontal="centerContinuous" vertical="center" wrapText="1"/>
    </xf>
    <xf numFmtId="0" fontId="23" fillId="15" borderId="9" xfId="1" applyFont="1" applyFill="1" applyBorder="1" applyAlignment="1">
      <alignment horizontal="left" vertical="center" wrapText="1" indent="2"/>
    </xf>
    <xf numFmtId="0" fontId="17" fillId="13" borderId="2" xfId="1" applyFont="1" applyFill="1" applyBorder="1" applyAlignment="1">
      <alignment horizontal="right" vertical="center" wrapText="1"/>
    </xf>
    <xf numFmtId="0" fontId="17" fillId="13" borderId="14" xfId="1" applyFont="1" applyFill="1" applyBorder="1" applyAlignment="1">
      <alignment horizontal="right" vertical="center" wrapText="1"/>
    </xf>
    <xf numFmtId="0" fontId="17" fillId="13" borderId="15" xfId="1" applyFont="1" applyFill="1" applyBorder="1" applyAlignment="1">
      <alignment horizontal="right" vertical="center" wrapText="1"/>
    </xf>
    <xf numFmtId="0" fontId="1" fillId="0" borderId="3" xfId="1" applyBorder="1" applyAlignment="1"/>
    <xf numFmtId="0" fontId="17" fillId="11" borderId="3" xfId="1" applyFont="1" applyFill="1" applyBorder="1" applyAlignment="1">
      <alignment horizontal="center" vertical="center"/>
    </xf>
    <xf numFmtId="0" fontId="30" fillId="9" borderId="3" xfId="1" applyFont="1" applyFill="1" applyBorder="1" applyAlignment="1">
      <alignment horizontal="center" vertical="center"/>
    </xf>
    <xf numFmtId="0" fontId="22" fillId="10" borderId="11" xfId="1" applyFont="1" applyFill="1" applyBorder="1" applyAlignment="1">
      <alignment horizontal="left" vertical="center" wrapText="1"/>
    </xf>
    <xf numFmtId="0" fontId="22" fillId="10" borderId="12" xfId="1" applyFont="1" applyFill="1" applyBorder="1" applyAlignment="1">
      <alignment horizontal="left" vertical="center" wrapText="1"/>
    </xf>
    <xf numFmtId="0" fontId="22" fillId="10" borderId="13" xfId="1" applyFont="1" applyFill="1" applyBorder="1" applyAlignment="1">
      <alignment horizontal="left" vertical="center" wrapText="1"/>
    </xf>
    <xf numFmtId="0" fontId="22" fillId="10" borderId="7" xfId="1" applyFont="1" applyFill="1" applyBorder="1" applyAlignment="1">
      <alignment horizontal="left" vertical="center" wrapText="1"/>
    </xf>
    <xf numFmtId="0" fontId="22" fillId="10" borderId="8" xfId="1" applyFont="1" applyFill="1" applyBorder="1" applyAlignment="1">
      <alignment horizontal="left" vertical="center" wrapText="1"/>
    </xf>
    <xf numFmtId="0" fontId="22" fillId="10" borderId="10" xfId="1" applyFont="1" applyFill="1" applyBorder="1" applyAlignment="1">
      <alignment horizontal="left" vertical="center" wrapText="1"/>
    </xf>
    <xf numFmtId="0" fontId="28" fillId="9" borderId="16" xfId="1" applyFont="1" applyFill="1" applyBorder="1" applyAlignment="1">
      <alignment horizontal="center" vertical="center" wrapText="1"/>
    </xf>
    <xf numFmtId="0" fontId="28" fillId="9" borderId="17" xfId="1" applyFont="1" applyFill="1" applyBorder="1" applyAlignment="1">
      <alignment horizontal="center" vertical="center" wrapText="1"/>
    </xf>
    <xf numFmtId="0" fontId="28" fillId="9" borderId="18" xfId="1" applyFont="1" applyFill="1" applyBorder="1" applyAlignment="1">
      <alignment horizontal="center" vertical="center" wrapText="1"/>
    </xf>
  </cellXfs>
  <cellStyles count="20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Error" xfId="8" xr:uid="{00000000-0005-0000-0000-000005000000}"/>
    <cellStyle name="Excel_BuiltIn_Currency" xfId="9" xr:uid="{00000000-0005-0000-0000-000006000000}"/>
    <cellStyle name="Footnote" xfId="10" xr:uid="{00000000-0005-0000-0000-000007000000}"/>
    <cellStyle name="Good" xfId="11" xr:uid="{00000000-0005-0000-0000-000008000000}"/>
    <cellStyle name="Heading (user)" xfId="12" xr:uid="{00000000-0005-0000-0000-000009000000}"/>
    <cellStyle name="Heading 1" xfId="13" xr:uid="{00000000-0005-0000-0000-00000A000000}"/>
    <cellStyle name="Heading 2" xfId="14" xr:uid="{00000000-0005-0000-0000-00000B000000}"/>
    <cellStyle name="Hyperlink" xfId="15" xr:uid="{00000000-0005-0000-0000-00000C000000}"/>
    <cellStyle name="Neutral" xfId="16" xr:uid="{00000000-0005-0000-0000-00000D000000}"/>
    <cellStyle name="Normal" xfId="0" builtinId="0"/>
    <cellStyle name="Normal 2" xfId="1" xr:uid="{00000000-0005-0000-0000-00000F000000}"/>
    <cellStyle name="Note 2" xfId="2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colors>
    <mruColors>
      <color rgb="FFA7DDFF"/>
      <color rgb="FFCCECFF"/>
      <color rgb="FFD7F6FD"/>
      <color rgb="FFC5FFFF"/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847725</xdr:colOff>
      <xdr:row>0</xdr:row>
      <xdr:rowOff>907504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914524" cy="907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zoomScale="108" zoomScaleNormal="108" workbookViewId="0">
      <selection activeCell="E10" sqref="E10"/>
    </sheetView>
  </sheetViews>
  <sheetFormatPr baseColWidth="10" defaultColWidth="11.42578125" defaultRowHeight="15" x14ac:dyDescent="0.25"/>
  <cols>
    <col min="1" max="1" width="16" customWidth="1"/>
    <col min="2" max="2" width="54.28515625" customWidth="1"/>
    <col min="3" max="3" width="67.85546875" customWidth="1"/>
    <col min="4" max="4" width="16" customWidth="1"/>
    <col min="5" max="5" width="27" customWidth="1"/>
    <col min="6" max="7" width="18.7109375" customWidth="1"/>
    <col min="8" max="8" width="25.140625" customWidth="1"/>
  </cols>
  <sheetData>
    <row r="1" spans="1:8" ht="72" customHeight="1" x14ac:dyDescent="0.25">
      <c r="A1" s="18"/>
      <c r="B1" s="18"/>
      <c r="C1" s="18"/>
      <c r="D1" s="18"/>
      <c r="E1" s="18"/>
      <c r="F1" s="18"/>
      <c r="G1" s="18"/>
      <c r="H1" s="18"/>
    </row>
    <row r="2" spans="1:8" ht="18.75" x14ac:dyDescent="0.25">
      <c r="A2" s="19" t="s">
        <v>0</v>
      </c>
      <c r="B2" s="19"/>
      <c r="C2" s="19"/>
      <c r="D2" s="20" t="s">
        <v>1</v>
      </c>
      <c r="E2" s="20"/>
      <c r="F2" s="20"/>
      <c r="G2" s="20"/>
      <c r="H2" s="20"/>
    </row>
    <row r="3" spans="1:8" ht="60" customHeight="1" x14ac:dyDescent="0.25">
      <c r="A3" s="27" t="s">
        <v>49</v>
      </c>
      <c r="B3" s="28"/>
      <c r="C3" s="28"/>
      <c r="D3" s="28"/>
      <c r="E3" s="28"/>
      <c r="F3" s="28"/>
      <c r="G3" s="28"/>
      <c r="H3" s="29"/>
    </row>
    <row r="4" spans="1:8" ht="52.5" customHeight="1" x14ac:dyDescent="0.3">
      <c r="A4" s="13" t="s">
        <v>2</v>
      </c>
      <c r="B4" s="12"/>
      <c r="C4" s="12"/>
      <c r="D4" s="12"/>
      <c r="E4" s="12"/>
      <c r="F4" s="12"/>
      <c r="G4" s="12"/>
      <c r="H4" s="12"/>
    </row>
    <row r="5" spans="1:8" x14ac:dyDescent="0.25">
      <c r="A5" s="21"/>
      <c r="B5" s="22"/>
      <c r="C5" s="22"/>
      <c r="D5" s="22"/>
      <c r="E5" s="22"/>
      <c r="F5" s="22"/>
      <c r="G5" s="22"/>
      <c r="H5" s="23"/>
    </row>
    <row r="6" spans="1:8" x14ac:dyDescent="0.25">
      <c r="A6" s="24"/>
      <c r="B6" s="25"/>
      <c r="C6" s="25"/>
      <c r="D6" s="25"/>
      <c r="E6" s="25"/>
      <c r="F6" s="25"/>
      <c r="G6" s="25"/>
      <c r="H6" s="26"/>
    </row>
    <row r="7" spans="1:8" ht="102.75" customHeight="1" x14ac:dyDescent="0.25">
      <c r="A7" s="1" t="s">
        <v>3</v>
      </c>
      <c r="B7" s="1" t="s">
        <v>4</v>
      </c>
      <c r="C7" s="1" t="s">
        <v>5</v>
      </c>
      <c r="D7" s="1" t="s">
        <v>6</v>
      </c>
      <c r="E7" s="6" t="s">
        <v>7</v>
      </c>
      <c r="F7" s="7" t="s">
        <v>8</v>
      </c>
      <c r="G7" s="7" t="s">
        <v>9</v>
      </c>
      <c r="H7" s="1" t="s">
        <v>10</v>
      </c>
    </row>
    <row r="8" spans="1:8" ht="21" x14ac:dyDescent="0.25">
      <c r="A8" s="2"/>
      <c r="B8" s="4"/>
      <c r="C8" s="4"/>
      <c r="D8" s="2"/>
      <c r="E8" s="2"/>
      <c r="F8" s="2"/>
      <c r="G8" s="2"/>
      <c r="H8" s="3"/>
    </row>
    <row r="9" spans="1:8" ht="21" x14ac:dyDescent="0.25">
      <c r="A9" s="2">
        <v>4</v>
      </c>
      <c r="B9" s="4" t="s">
        <v>11</v>
      </c>
      <c r="C9" s="4"/>
      <c r="D9" s="2"/>
      <c r="E9" s="2"/>
      <c r="F9" s="2"/>
      <c r="G9" s="2"/>
      <c r="H9" s="3"/>
    </row>
    <row r="10" spans="1:8" ht="21" x14ac:dyDescent="0.25">
      <c r="A10" s="2"/>
      <c r="B10" s="4"/>
      <c r="C10" s="4"/>
      <c r="D10" s="2"/>
      <c r="E10" s="2"/>
      <c r="F10" s="2"/>
      <c r="G10" s="2"/>
      <c r="H10" s="3"/>
    </row>
    <row r="11" spans="1:8" ht="21" x14ac:dyDescent="0.25">
      <c r="A11" s="2" t="s">
        <v>12</v>
      </c>
      <c r="B11" s="4" t="s">
        <v>13</v>
      </c>
      <c r="C11" s="4"/>
      <c r="D11" s="2"/>
      <c r="E11" s="2"/>
      <c r="F11" s="2"/>
      <c r="G11" s="2"/>
      <c r="H11" s="3"/>
    </row>
    <row r="12" spans="1:8" ht="21" x14ac:dyDescent="0.25">
      <c r="A12" s="8" t="s">
        <v>14</v>
      </c>
      <c r="B12" s="5" t="s">
        <v>15</v>
      </c>
      <c r="C12" s="5"/>
      <c r="D12" s="8" t="s">
        <v>16</v>
      </c>
      <c r="E12" s="8"/>
      <c r="F12" s="8">
        <v>1</v>
      </c>
      <c r="G12" s="8"/>
      <c r="H12" s="9">
        <f>G12*E12</f>
        <v>0</v>
      </c>
    </row>
    <row r="13" spans="1:8" ht="21" x14ac:dyDescent="0.25">
      <c r="A13" s="8" t="s">
        <v>17</v>
      </c>
      <c r="B13" s="5" t="s">
        <v>18</v>
      </c>
      <c r="C13" s="5"/>
      <c r="D13" s="8" t="s">
        <v>16</v>
      </c>
      <c r="E13" s="8"/>
      <c r="F13" s="8">
        <v>1</v>
      </c>
      <c r="G13" s="8"/>
      <c r="H13" s="9">
        <f t="shared" ref="H13:H21" si="0">G13*E13</f>
        <v>0</v>
      </c>
    </row>
    <row r="14" spans="1:8" ht="21" x14ac:dyDescent="0.25">
      <c r="A14" s="8" t="s">
        <v>19</v>
      </c>
      <c r="B14" s="5" t="s">
        <v>20</v>
      </c>
      <c r="C14" s="5"/>
      <c r="D14" s="8"/>
      <c r="E14" s="8"/>
      <c r="F14" s="8"/>
      <c r="G14" s="8"/>
      <c r="H14" s="9"/>
    </row>
    <row r="15" spans="1:8" ht="21" x14ac:dyDescent="0.25">
      <c r="A15" s="8"/>
      <c r="B15" s="5" t="s">
        <v>21</v>
      </c>
      <c r="C15" s="5"/>
      <c r="D15" s="8" t="s">
        <v>16</v>
      </c>
      <c r="E15" s="8"/>
      <c r="F15" s="8">
        <v>21</v>
      </c>
      <c r="G15" s="8"/>
      <c r="H15" s="9">
        <f t="shared" si="0"/>
        <v>0</v>
      </c>
    </row>
    <row r="16" spans="1:8" ht="21" x14ac:dyDescent="0.25">
      <c r="A16" s="8"/>
      <c r="B16" s="5" t="s">
        <v>22</v>
      </c>
      <c r="C16" s="5"/>
      <c r="D16" s="8" t="s">
        <v>16</v>
      </c>
      <c r="E16" s="2"/>
      <c r="F16" s="8">
        <v>11</v>
      </c>
      <c r="G16" s="8"/>
      <c r="H16" s="9">
        <f t="shared" si="0"/>
        <v>0</v>
      </c>
    </row>
    <row r="17" spans="1:8" ht="21" x14ac:dyDescent="0.25">
      <c r="A17" s="8"/>
      <c r="B17" s="5" t="s">
        <v>23</v>
      </c>
      <c r="C17" s="5"/>
      <c r="D17" s="8" t="s">
        <v>16</v>
      </c>
      <c r="E17" s="8"/>
      <c r="F17" s="8">
        <v>32</v>
      </c>
      <c r="G17" s="8"/>
      <c r="H17" s="9">
        <f t="shared" si="0"/>
        <v>0</v>
      </c>
    </row>
    <row r="18" spans="1:8" ht="21" x14ac:dyDescent="0.25">
      <c r="A18" s="8"/>
      <c r="B18" s="5" t="s">
        <v>24</v>
      </c>
      <c r="C18" s="5"/>
      <c r="D18" s="8" t="s">
        <v>16</v>
      </c>
      <c r="E18" s="2"/>
      <c r="F18" s="8">
        <v>1</v>
      </c>
      <c r="G18" s="8"/>
      <c r="H18" s="9">
        <f t="shared" si="0"/>
        <v>0</v>
      </c>
    </row>
    <row r="19" spans="1:8" ht="21" x14ac:dyDescent="0.25">
      <c r="A19" s="8"/>
      <c r="B19" s="5" t="s">
        <v>25</v>
      </c>
      <c r="C19" s="5"/>
      <c r="D19" s="8" t="s">
        <v>26</v>
      </c>
      <c r="E19" s="2"/>
      <c r="F19" s="8">
        <v>1</v>
      </c>
      <c r="G19" s="8"/>
      <c r="H19" s="9">
        <f t="shared" ref="H19" si="1">G19*E19</f>
        <v>0</v>
      </c>
    </row>
    <row r="20" spans="1:8" ht="21" x14ac:dyDescent="0.25">
      <c r="A20" s="8" t="s">
        <v>27</v>
      </c>
      <c r="B20" s="5" t="s">
        <v>28</v>
      </c>
      <c r="C20" s="5"/>
      <c r="D20" s="8" t="s">
        <v>26</v>
      </c>
      <c r="E20" s="8"/>
      <c r="F20" s="8">
        <v>1</v>
      </c>
      <c r="G20" s="8"/>
      <c r="H20" s="9">
        <f t="shared" si="0"/>
        <v>0</v>
      </c>
    </row>
    <row r="21" spans="1:8" ht="21" x14ac:dyDescent="0.25">
      <c r="A21" s="8" t="s">
        <v>29</v>
      </c>
      <c r="B21" s="5" t="s">
        <v>48</v>
      </c>
      <c r="C21" s="5"/>
      <c r="D21" s="8" t="s">
        <v>26</v>
      </c>
      <c r="E21" s="8"/>
      <c r="F21" s="8">
        <v>1</v>
      </c>
      <c r="G21" s="8"/>
      <c r="H21" s="9">
        <f t="shared" si="0"/>
        <v>0</v>
      </c>
    </row>
    <row r="22" spans="1:8" ht="21" x14ac:dyDescent="0.25">
      <c r="A22" s="2"/>
      <c r="B22" s="4"/>
      <c r="C22" s="4"/>
      <c r="D22" s="2"/>
      <c r="E22" s="2"/>
      <c r="F22" s="2"/>
      <c r="G22" s="2"/>
      <c r="H22" s="3"/>
    </row>
    <row r="23" spans="1:8" ht="67.5" customHeight="1" x14ac:dyDescent="0.25">
      <c r="A23" s="15" t="s">
        <v>30</v>
      </c>
      <c r="B23" s="16"/>
      <c r="C23" s="16"/>
      <c r="D23" s="16"/>
      <c r="E23" s="16"/>
      <c r="F23" s="17"/>
      <c r="G23" s="10"/>
      <c r="H23" s="11">
        <f>H12+H13+H15+H16+H17+H18+H19+H20+H21</f>
        <v>0</v>
      </c>
    </row>
    <row r="24" spans="1:8" ht="42" x14ac:dyDescent="0.25">
      <c r="A24" s="2" t="s">
        <v>31</v>
      </c>
      <c r="B24" s="4" t="s">
        <v>32</v>
      </c>
      <c r="C24" s="5"/>
      <c r="D24" s="8"/>
      <c r="E24" s="2"/>
      <c r="F24" s="2"/>
      <c r="G24" s="2"/>
      <c r="H24" s="3"/>
    </row>
    <row r="25" spans="1:8" ht="21" x14ac:dyDescent="0.25">
      <c r="A25" s="8" t="s">
        <v>33</v>
      </c>
      <c r="B25" s="5" t="s">
        <v>34</v>
      </c>
      <c r="C25" s="5"/>
      <c r="D25" s="8" t="s">
        <v>16</v>
      </c>
      <c r="E25" s="8"/>
      <c r="F25" s="8">
        <v>1</v>
      </c>
      <c r="G25" s="8"/>
      <c r="H25" s="9">
        <f>G25*E25</f>
        <v>0</v>
      </c>
    </row>
    <row r="26" spans="1:8" ht="21" x14ac:dyDescent="0.25">
      <c r="A26" s="8"/>
      <c r="B26" s="5"/>
      <c r="C26" s="5"/>
      <c r="D26" s="8"/>
      <c r="E26" s="8"/>
      <c r="F26" s="8"/>
      <c r="G26" s="8"/>
      <c r="H26" s="9"/>
    </row>
    <row r="27" spans="1:8" ht="21" x14ac:dyDescent="0.25">
      <c r="A27" s="2" t="s">
        <v>35</v>
      </c>
      <c r="B27" s="4" t="s">
        <v>36</v>
      </c>
      <c r="C27" s="5"/>
      <c r="D27" s="8"/>
      <c r="E27" s="2"/>
      <c r="F27" s="2"/>
      <c r="G27" s="2"/>
      <c r="H27" s="3"/>
    </row>
    <row r="28" spans="1:8" ht="21" x14ac:dyDescent="0.25">
      <c r="A28" s="8" t="s">
        <v>37</v>
      </c>
      <c r="B28" s="5" t="s">
        <v>38</v>
      </c>
      <c r="C28" s="5"/>
      <c r="D28" s="8"/>
      <c r="E28" s="8"/>
      <c r="F28" s="8"/>
      <c r="G28" s="8"/>
      <c r="H28" s="9"/>
    </row>
    <row r="29" spans="1:8" ht="21" x14ac:dyDescent="0.25">
      <c r="A29" s="8"/>
      <c r="B29" s="5" t="s">
        <v>39</v>
      </c>
      <c r="C29" s="5"/>
      <c r="D29" s="8" t="s">
        <v>40</v>
      </c>
      <c r="E29" s="8"/>
      <c r="F29" s="8">
        <v>11.5</v>
      </c>
      <c r="G29" s="8"/>
      <c r="H29" s="9">
        <f>G29*E29</f>
        <v>0</v>
      </c>
    </row>
    <row r="30" spans="1:8" ht="21" x14ac:dyDescent="0.25">
      <c r="A30" s="8"/>
      <c r="B30" s="5" t="s">
        <v>41</v>
      </c>
      <c r="C30" s="5"/>
      <c r="D30" s="8" t="s">
        <v>26</v>
      </c>
      <c r="E30" s="8"/>
      <c r="F30" s="8">
        <v>1</v>
      </c>
      <c r="G30" s="8"/>
      <c r="H30" s="9">
        <f>G30*E30</f>
        <v>0</v>
      </c>
    </row>
    <row r="31" spans="1:8" ht="21" x14ac:dyDescent="0.25">
      <c r="A31" s="8" t="s">
        <v>42</v>
      </c>
      <c r="B31" s="5" t="s">
        <v>43</v>
      </c>
      <c r="C31" s="5"/>
      <c r="D31" s="8" t="s">
        <v>16</v>
      </c>
      <c r="E31" s="8"/>
      <c r="F31" s="8">
        <v>1</v>
      </c>
      <c r="G31" s="8"/>
      <c r="H31" s="9">
        <f t="shared" ref="H31" si="2">G31*E31</f>
        <v>0</v>
      </c>
    </row>
    <row r="32" spans="1:8" ht="21" x14ac:dyDescent="0.25">
      <c r="A32" s="8"/>
      <c r="B32" s="5"/>
      <c r="C32" s="5"/>
      <c r="D32" s="8"/>
      <c r="E32" s="8"/>
      <c r="F32" s="8"/>
      <c r="G32" s="8"/>
      <c r="H32" s="9"/>
    </row>
    <row r="33" spans="1:8" ht="21" x14ac:dyDescent="0.25">
      <c r="A33" s="8"/>
      <c r="B33" s="14" t="s">
        <v>44</v>
      </c>
      <c r="C33" s="5"/>
      <c r="D33" s="2"/>
      <c r="E33" s="2"/>
      <c r="F33" s="2"/>
      <c r="G33" s="2"/>
      <c r="H33" s="3"/>
    </row>
    <row r="34" spans="1:8" ht="21" x14ac:dyDescent="0.25">
      <c r="A34" s="2" t="s">
        <v>31</v>
      </c>
      <c r="B34" s="4" t="s">
        <v>45</v>
      </c>
      <c r="C34" s="4"/>
      <c r="D34" s="2"/>
      <c r="E34" s="2"/>
      <c r="F34" s="2"/>
      <c r="G34" s="2"/>
      <c r="H34" s="3">
        <f>H25</f>
        <v>0</v>
      </c>
    </row>
    <row r="35" spans="1:8" ht="21" x14ac:dyDescent="0.25">
      <c r="A35" s="2" t="s">
        <v>35</v>
      </c>
      <c r="B35" s="4" t="s">
        <v>46</v>
      </c>
      <c r="C35" s="4"/>
      <c r="D35" s="2"/>
      <c r="E35" s="2"/>
      <c r="F35" s="2"/>
      <c r="G35" s="2"/>
      <c r="H35" s="3">
        <f>H29+H30+H31</f>
        <v>0</v>
      </c>
    </row>
    <row r="36" spans="1:8" ht="67.5" customHeight="1" x14ac:dyDescent="0.25">
      <c r="A36" s="15" t="s">
        <v>47</v>
      </c>
      <c r="B36" s="16"/>
      <c r="C36" s="16"/>
      <c r="D36" s="16"/>
      <c r="E36" s="16"/>
      <c r="F36" s="17"/>
      <c r="G36" s="10"/>
      <c r="H36" s="11">
        <f>H34+H35</f>
        <v>0</v>
      </c>
    </row>
  </sheetData>
  <mergeCells count="8">
    <mergeCell ref="A36:F36"/>
    <mergeCell ref="A1:H1"/>
    <mergeCell ref="A2:C2"/>
    <mergeCell ref="D2:H2"/>
    <mergeCell ref="A5:H5"/>
    <mergeCell ref="A6:H6"/>
    <mergeCell ref="A3:H3"/>
    <mergeCell ref="A23:F23"/>
  </mergeCells>
  <phoneticPr fontId="2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4FAFB0A4BF046B8578FC2DC62E937" ma:contentTypeVersion="16" ma:contentTypeDescription="Crée un document." ma:contentTypeScope="" ma:versionID="8f29e4f59a594d118cdf7b2ce3ed8324">
  <xsd:schema xmlns:xsd="http://www.w3.org/2001/XMLSchema" xmlns:xs="http://www.w3.org/2001/XMLSchema" xmlns:p="http://schemas.microsoft.com/office/2006/metadata/properties" xmlns:ns2="cad262d3-9935-4ef1-ac94-2c658945f82e" xmlns:ns3="e03d3f01-f0cc-4902-847a-88d79a14d7ad" targetNamespace="http://schemas.microsoft.com/office/2006/metadata/properties" ma:root="true" ma:fieldsID="ebe41cd2fe5b996ace34dcd3703c021f" ns2:_="" ns3:_="">
    <xsd:import namespace="cad262d3-9935-4ef1-ac94-2c658945f82e"/>
    <xsd:import namespace="e03d3f01-f0cc-4902-847a-88d79a14d7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262d3-9935-4ef1-ac94-2c658945f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d3f01-f0cc-4902-847a-88d79a14d7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8212f7-fa30-41bf-8fb8-10376e8a01c3}" ma:internalName="TaxCatchAll" ma:showField="CatchAllData" ma:web="e03d3f01-f0cc-4902-847a-88d79a14d7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d262d3-9935-4ef1-ac94-2c658945f82e">
      <Terms xmlns="http://schemas.microsoft.com/office/infopath/2007/PartnerControls"/>
    </lcf76f155ced4ddcb4097134ff3c332f>
    <TaxCatchAll xmlns="e03d3f01-f0cc-4902-847a-88d79a14d7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315B0-4F7C-4C18-8D74-EBF077F38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d262d3-9935-4ef1-ac94-2c658945f82e"/>
    <ds:schemaRef ds:uri="e03d3f01-f0cc-4902-847a-88d79a14d7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E8CD48-4252-4BC1-9413-301BCC8F69AA}">
  <ds:schemaRefs>
    <ds:schemaRef ds:uri="http://schemas.microsoft.com/office/2006/metadata/properties"/>
    <ds:schemaRef ds:uri="http://schemas.microsoft.com/office/infopath/2007/PartnerControls"/>
    <ds:schemaRef ds:uri="cad262d3-9935-4ef1-ac94-2c658945f82e"/>
    <ds:schemaRef ds:uri="e03d3f01-f0cc-4902-847a-88d79a14d7ad"/>
  </ds:schemaRefs>
</ds:datastoreItem>
</file>

<file path=customXml/itemProps3.xml><?xml version="1.0" encoding="utf-8"?>
<ds:datastoreItem xmlns:ds="http://schemas.openxmlformats.org/officeDocument/2006/customXml" ds:itemID="{E9D8EBF6-CAB3-426F-90E9-D02E27906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 LOT 01</vt:lpstr>
    </vt:vector>
  </TitlesOfParts>
  <Manager/>
  <Company>CHRU Nancy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CHARLIER Amandine</dc:creator>
  <cp:keywords/>
  <dc:description/>
  <cp:lastModifiedBy>LANGBOUR Isabelle</cp:lastModifiedBy>
  <cp:revision/>
  <dcterms:created xsi:type="dcterms:W3CDTF">2023-07-18T11:10:40Z</dcterms:created>
  <dcterms:modified xsi:type="dcterms:W3CDTF">2026-08-12T15:31:52Z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0x010100E784FAFB0A4BF046B8578FC2DC62E937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